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4355" windowHeight="10290"/>
  </bookViews>
  <sheets>
    <sheet name="Sheet1" sheetId="1" r:id="rId1"/>
    <sheet name="Sheet2" sheetId="2" r:id="rId2"/>
    <sheet name="Sheet3" sheetId="3" r:id="rId3"/>
  </sheets>
  <definedNames>
    <definedName name="Alpha">Sheet1!$C$3</definedName>
    <definedName name="Beta">Sheet1!$C$4</definedName>
    <definedName name="Z0">Sheet1!$F$3</definedName>
  </definedNames>
  <calcPr calcId="145621"/>
</workbook>
</file>

<file path=xl/calcChain.xml><?xml version="1.0" encoding="utf-8"?>
<calcChain xmlns="http://schemas.openxmlformats.org/spreadsheetml/2006/main">
  <c r="F5" i="1" l="1"/>
  <c r="C4" i="1" l="1"/>
  <c r="C3" i="1"/>
  <c r="C7" i="1" l="1"/>
  <c r="C9" i="1"/>
  <c r="C8" i="1"/>
  <c r="C6" i="1"/>
</calcChain>
</file>

<file path=xl/sharedStrings.xml><?xml version="1.0" encoding="utf-8"?>
<sst xmlns="http://schemas.openxmlformats.org/spreadsheetml/2006/main" count="12" uniqueCount="12">
  <si>
    <t>Z0</t>
  </si>
  <si>
    <t>Alpha</t>
  </si>
  <si>
    <t>Beta</t>
  </si>
  <si>
    <t>Rs</t>
  </si>
  <si>
    <t>Rt</t>
  </si>
  <si>
    <t>Ru</t>
  </si>
  <si>
    <t>Rw</t>
  </si>
  <si>
    <t>S21 dB</t>
  </si>
  <si>
    <t>S31 dB</t>
  </si>
  <si>
    <t>INPUTS</t>
  </si>
  <si>
    <t>Voltage Ratio Calculated</t>
  </si>
  <si>
    <t>OUTPUTS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</si>
</sst>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;[Red]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4" fontId="0" fillId="0" borderId="4" xfId="0" applyNumberFormat="1" applyBorder="1"/>
    <xf numFmtId="164" fontId="0" fillId="0" borderId="6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10</xdr:row>
      <xdr:rowOff>76200</xdr:rowOff>
    </xdr:from>
    <xdr:to>
      <xdr:col>6</xdr:col>
      <xdr:colOff>85725</xdr:colOff>
      <xdr:row>15</xdr:row>
      <xdr:rowOff>104775</xdr:rowOff>
    </xdr:to>
    <xdr:sp macro="" textlink="">
      <xdr:nvSpPr>
        <xdr:cNvPr id="2" name="TextBox 1"/>
        <xdr:cNvSpPr txBox="1"/>
      </xdr:nvSpPr>
      <xdr:spPr>
        <a:xfrm>
          <a:off x="571500" y="2019300"/>
          <a:ext cx="3476625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  <a:p>
          <a:r>
            <a:rPr lang="en-US" sz="1100"/>
            <a:t>If the resistances get negative, this is not a feasible case.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tabSelected="1" workbookViewId="0">
      <selection activeCell="F4" sqref="F4"/>
    </sheetView>
  </sheetViews>
  <sheetFormatPr defaultRowHeight="15" x14ac:dyDescent="0.25"/>
  <cols>
    <col min="3" max="3" width="13.7109375" customWidth="1"/>
    <col min="5" max="5" width="9.140625" customWidth="1"/>
    <col min="8" max="8" width="16.5703125" customWidth="1"/>
  </cols>
  <sheetData>
    <row r="1" spans="2:6" ht="15.75" thickBot="1" x14ac:dyDescent="0.3"/>
    <row r="2" spans="2:6" x14ac:dyDescent="0.25">
      <c r="B2" s="1" t="s">
        <v>10</v>
      </c>
      <c r="C2" s="2"/>
      <c r="E2" s="1" t="s">
        <v>9</v>
      </c>
      <c r="F2" s="2"/>
    </row>
    <row r="3" spans="2:6" x14ac:dyDescent="0.25">
      <c r="B3" s="3" t="s">
        <v>1</v>
      </c>
      <c r="C3" s="4">
        <f>10^(F4/20)</f>
        <v>0.3330427623087463</v>
      </c>
      <c r="E3" s="3" t="s">
        <v>0</v>
      </c>
      <c r="F3" s="4">
        <v>50</v>
      </c>
    </row>
    <row r="4" spans="2:6" ht="15.75" thickBot="1" x14ac:dyDescent="0.3">
      <c r="B4" s="5" t="s">
        <v>2</v>
      </c>
      <c r="C4" s="6">
        <f>10^(F5/20)</f>
        <v>0.3330427623087463</v>
      </c>
      <c r="E4" s="3" t="s">
        <v>7</v>
      </c>
      <c r="F4" s="4">
        <v>-9.5500000000000007</v>
      </c>
    </row>
    <row r="5" spans="2:6" ht="15.75" thickBot="1" x14ac:dyDescent="0.3">
      <c r="B5" s="1" t="s">
        <v>11</v>
      </c>
      <c r="C5" s="2"/>
      <c r="E5" s="5" t="s">
        <v>8</v>
      </c>
      <c r="F5" s="6">
        <f>F4</f>
        <v>-9.5500000000000007</v>
      </c>
    </row>
    <row r="6" spans="2:6" x14ac:dyDescent="0.25">
      <c r="B6" s="3" t="s">
        <v>3</v>
      </c>
      <c r="C6" s="7">
        <f>Z0*(1-Alpha)/(1+Alpha)</f>
        <v>25.016348182864206</v>
      </c>
    </row>
    <row r="7" spans="2:6" x14ac:dyDescent="0.25">
      <c r="B7" s="3" t="s">
        <v>4</v>
      </c>
      <c r="C7" s="7">
        <f>2*Z0*(Beta-Beta^2-Alpha+Alpha*Beta)/((2*Alpha-1+3*Beta^2)*(1+Alpha))</f>
        <v>8.9589790460458262E-13</v>
      </c>
    </row>
    <row r="8" spans="2:6" x14ac:dyDescent="0.25">
      <c r="B8" s="3" t="s">
        <v>5</v>
      </c>
      <c r="C8" s="7">
        <f>2*Z0*Beta/(1-2*Alpha-3*Beta^2)</f>
        <v>28660.407385357074</v>
      </c>
    </row>
    <row r="9" spans="2:6" ht="15.75" thickBot="1" x14ac:dyDescent="0.3">
      <c r="B9" s="5" t="s">
        <v>6</v>
      </c>
      <c r="C9" s="8">
        <f>Z0*(2*Alpha-3*Beta^2+2*Beta-1)/(2*Alpha-1+3*Beta^2)</f>
        <v>25.01634818286205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Alpha</vt:lpstr>
      <vt:lpstr>Beta</vt:lpstr>
      <vt:lpstr>Z0</vt:lpstr>
    </vt:vector>
  </TitlesOfParts>
  <Company>TEGAM,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S. Brush</dc:creator>
  <cp:lastModifiedBy>Andrew S. Brush</cp:lastModifiedBy>
  <dcterms:created xsi:type="dcterms:W3CDTF">2013-11-18T19:01:20Z</dcterms:created>
  <dcterms:modified xsi:type="dcterms:W3CDTF">2013-11-18T20:21:17Z</dcterms:modified>
</cp:coreProperties>
</file>